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Addendum after 01072021\Winter\"/>
    </mc:Choice>
  </mc:AlternateContent>
  <bookViews>
    <workbookView xWindow="0" yWindow="0" windowWidth="19200" windowHeight="7500"/>
  </bookViews>
  <sheets>
    <sheet name="Summary" sheetId="1" r:id="rId1"/>
  </sheets>
  <definedNames>
    <definedName name="_xlnm._FilterDatabase" localSheetId="0" hidden="1">Summary!$A$2:$R$21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<sst xmlns="http://schemas.openxmlformats.org/spreadsheetml/2006/main" count="189" uniqueCount="114">
  <si>
    <t>Comments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</si>
  <si>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</si>
  <si>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</si>
  <si>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</si>
  <si>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</si>
  <si>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</si>
  <si>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</si>
  <si>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</si>
  <si>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</si>
  <si>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01MORGAN</t>
  </si>
  <si>
    <t>01CHERYR</t>
  </si>
  <si>
    <t>AP-P2-3-PE-500-018D</t>
  </si>
  <si>
    <t>Breaker</t>
  </si>
  <si>
    <t>AP-P2-3-PE-500-018C</t>
  </si>
  <si>
    <t>05AMOS</t>
  </si>
  <si>
    <t>05CULLOD</t>
  </si>
  <si>
    <t>AEP_P4_#3149_05HANG R 765_B</t>
  </si>
  <si>
    <t xml:space="preserve">345/138 </t>
  </si>
  <si>
    <t>AEP_P4_#2827_05AMOS 345_J2</t>
  </si>
  <si>
    <t>05JEFRSO</t>
  </si>
  <si>
    <t>06CLIFTY</t>
  </si>
  <si>
    <t>Z1</t>
  </si>
  <si>
    <t xml:space="preserve"> 205/206</t>
  </si>
  <si>
    <t>AEP_P4_#6189_05HANG R 765_D1</t>
  </si>
  <si>
    <t>AEP_P1-2_#709_546</t>
  </si>
  <si>
    <t>Single</t>
  </si>
  <si>
    <t>05LEESVI</t>
  </si>
  <si>
    <t>4ALTVSTA</t>
  </si>
  <si>
    <t xml:space="preserve"> 205/345</t>
  </si>
  <si>
    <t>AEP_P2-1_242688 05JOSHUA 138 247670 05JOSHUA_XFL 138 1</t>
  </si>
  <si>
    <t>AEP_P1-3_#1372_05JOSHUA 765_1</t>
  </si>
  <si>
    <t>AEP_P2-1_242515 05JOSHUA 765 247669 05JOSHUA 1EQ 999 1</t>
  </si>
  <si>
    <t>AEP_P2-1_247670 05JOSHUA_XFL 138 247669 05JOSHUA 1EQ 999 1</t>
  </si>
  <si>
    <t>AEP_P1-2_#3174_6</t>
  </si>
  <si>
    <t>2CLAY VILG T</t>
  </si>
  <si>
    <t>2CLAY VILLAG</t>
  </si>
  <si>
    <t xml:space="preserve"> 363/320</t>
  </si>
  <si>
    <t>EXT_324253 4GHENT 138 324290 4OWEN CO TAP 138 1</t>
  </si>
  <si>
    <t>2FERGUSON SO</t>
  </si>
  <si>
    <t>2SOMERSET KU</t>
  </si>
  <si>
    <t>EKPC_P2-3_COOP S42-1014</t>
  </si>
  <si>
    <t>8CHCKAHM</t>
  </si>
  <si>
    <t>6CHCKAHM</t>
  </si>
  <si>
    <t xml:space="preserve">500/230 </t>
  </si>
  <si>
    <t>DVP_P1-2: LN 557</t>
  </si>
  <si>
    <t>CRETE EC ;BP</t>
  </si>
  <si>
    <t>17STJOHN</t>
  </si>
  <si>
    <t xml:space="preserve"> 217/222</t>
  </si>
  <si>
    <t>AEP_P1-2_#695_1681</t>
  </si>
  <si>
    <t>COMED_P1-2_765-L11215__-S</t>
  </si>
  <si>
    <t>MT PLSNT</t>
  </si>
  <si>
    <t>MIDLTNTP</t>
  </si>
  <si>
    <t>DPL_P7_1_DBL_1NCB_FSA</t>
  </si>
  <si>
    <t>Tower</t>
  </si>
  <si>
    <t>WESTPORT</t>
  </si>
  <si>
    <t>CENTER</t>
  </si>
  <si>
    <t>BG_P7_BS_RIV_44&amp;45</t>
  </si>
  <si>
    <t>WYE MILL</t>
  </si>
  <si>
    <t>GRASONVL</t>
  </si>
  <si>
    <t>DPL_P1_2_CKT 6755</t>
  </si>
  <si>
    <t>FG #</t>
  </si>
  <si>
    <t>Cont Type</t>
  </si>
  <si>
    <t>Cont Label</t>
  </si>
  <si>
    <t>FN AC %</t>
  </si>
  <si>
    <t>FN DC %</t>
  </si>
  <si>
    <t>FN AC Flow</t>
  </si>
  <si>
    <t>FN DC Flow</t>
  </si>
  <si>
    <t>Substation Equipment exclusion</t>
  </si>
  <si>
    <t>limited by non PJM facility, EKPC rating is 172/178 for WN/WE</t>
  </si>
  <si>
    <t>No exclusion (tie line, limited by ComEd conductor)</t>
  </si>
  <si>
    <t>PJM Accepting Proposals</t>
  </si>
  <si>
    <t>N/A</t>
  </si>
  <si>
    <t>WSTE=1658 for PJM side</t>
  </si>
  <si>
    <t>GD-W1</t>
  </si>
  <si>
    <t>GD-W2</t>
  </si>
  <si>
    <t>GD-W307</t>
  </si>
  <si>
    <t>GD-W3</t>
  </si>
  <si>
    <t>GD-W4</t>
  </si>
  <si>
    <t>GD-W181</t>
  </si>
  <si>
    <t>GD-W308</t>
  </si>
  <si>
    <t>GD-W183</t>
  </si>
  <si>
    <t>GD-W6</t>
  </si>
  <si>
    <t>GD-W192</t>
  </si>
  <si>
    <t>GD-W11</t>
  </si>
  <si>
    <t>GD-W10</t>
  </si>
  <si>
    <t>GD-W9</t>
  </si>
  <si>
    <t>GD-W12</t>
  </si>
  <si>
    <t>GD-W13</t>
  </si>
  <si>
    <t>GD-W197</t>
  </si>
  <si>
    <t>GD-W198</t>
  </si>
  <si>
    <t>GD-W14</t>
  </si>
  <si>
    <t>GD-W210</t>
  </si>
  <si>
    <t>2025 RTEP PJM Generation Deliverability Result (Winter)</t>
  </si>
  <si>
    <t xml:space="preserve">The circuit is limited by Non PJM facility, and should be addressed by coordinating with the neihboring RTO/ISO </t>
  </si>
  <si>
    <t>No</t>
  </si>
  <si>
    <t>Yes</t>
  </si>
  <si>
    <t>NOTE:</t>
  </si>
  <si>
    <t>Transformer/Conductor Rating (MVA)</t>
  </si>
  <si>
    <t>Not a violation, Loading should be &lt;100% without  AC1-107 (1600 MW) suspended queue generator</t>
  </si>
  <si>
    <t>The final AC loading is due to contribution from Suspended, Deactivated, or Withdrawn generators and the loading on the circuit should be &lt;100% without those generators.</t>
  </si>
  <si>
    <t>Transformer Rating is the same as basecase model</t>
  </si>
  <si>
    <t>Conductor Rating is the same as base case model</t>
  </si>
  <si>
    <t>121/153 (WN/WE)</t>
  </si>
  <si>
    <t>334/360 (WN/WE)</t>
  </si>
  <si>
    <t>5960/5960  (WN/WE)</t>
  </si>
  <si>
    <t>2991/2991  (WN/WE)</t>
  </si>
  <si>
    <t>758/940  (WN/WE)</t>
  </si>
  <si>
    <t>258/320  (WN/WE) AEP side</t>
  </si>
  <si>
    <t>258/320 (WN/WE) AEP side</t>
  </si>
  <si>
    <t>250/317 (WN/WE)</t>
  </si>
  <si>
    <t>70/73 (WN/WE)</t>
  </si>
  <si>
    <t>• Reliability Violations on Transmission Facilities Below 200 kV exclusion
• Related M-3 Need (DPL-2019-0002 and DPL-2019-0003)</t>
  </si>
  <si>
    <t>Reliability Violations on Transmission Facilities Below 200 kV exclusion</t>
  </si>
  <si>
    <t>Reliability Violations on Transmission Facilities Below 200 kV exclusion, Substation Equipment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</si>
</sst>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b/>
      <sz val="14"/>
      <color theme="1"/>
      <name val="Courier New"/>
      <family val="3"/>
    </font>
    <font>
      <sz val="11"/>
      <color theme="1"/>
      <name val="Calibri"/>
      <family val="2"/>
    </font>
    <font>
      <strike/>
      <sz val="10"/>
      <color theme="1"/>
      <name val="Courier New"/>
      <family val="3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/>
    <xf numFmtId="0" fontId="2" fillId="2" borderId="0" xfId="0" applyFont="1" applyFill="1" applyAlignment="1"/>
    <xf numFmtId="0" fontId="4" fillId="0" borderId="0" xfId="0" applyFont="1" applyAlignment="1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right"/>
    </xf>
    <xf numFmtId="0" fontId="4" fillId="3" borderId="0" xfId="0" applyFont="1" applyFill="1"/>
    <xf numFmtId="0" fontId="4" fillId="0" borderId="0" xfId="0" applyFont="1"/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3" zoomScale="83" zoomScaleNormal="83" workbookViewId="0">
      <selection activeCell="A13" sqref="A13:XFD17"/>
    </sheetView>
  </sheetViews>
  <sheetFormatPr defaultRowHeight="14.4" x14ac:dyDescent="0.3"/>
  <cols>
    <col min="1" max="1" width="12.44140625" customWidth="1"/>
    <col min="3" max="3" width="14.88671875" bestFit="1" customWidth="1"/>
    <col min="4" max="4" width="8.5546875" customWidth="1"/>
    <col min="5" max="5" width="13.44140625" customWidth="1"/>
    <col min="6" max="6" width="6.88671875" customWidth="1"/>
    <col min="7" max="7" width="10.5546875" customWidth="1"/>
    <col min="14" max="14" width="38.109375" customWidth="1"/>
    <col min="15" max="15" width="14" customWidth="1"/>
    <col min="16" max="16" width="35.109375" customWidth="1"/>
    <col min="17" max="17" width="14" customWidth="1"/>
    <col min="18" max="18" width="90.88671875" customWidth="1"/>
    <col min="19" max="19" width="82.88671875" customWidth="1"/>
  </cols>
  <sheetData>
    <row r="1" spans="1:18" ht="18.600000000000001" x14ac:dyDescent="0.4">
      <c r="A1" s="18" t="s">
        <v>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</row>
    <row r="2" spans="1:18" ht="41.4" x14ac:dyDescent="0.3">
      <c r="A2" s="4" t="s">
        <v>60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66</v>
      </c>
      <c r="K2" s="4" t="s">
        <v>65</v>
      </c>
      <c r="L2" s="4" t="s">
        <v>64</v>
      </c>
      <c r="M2" s="4" t="s">
        <v>63</v>
      </c>
      <c r="N2" s="4" t="s">
        <v>62</v>
      </c>
      <c r="O2" s="4" t="s">
        <v>61</v>
      </c>
      <c r="P2" s="4" t="s">
        <v>97</v>
      </c>
      <c r="Q2" s="4" t="s">
        <v>70</v>
      </c>
      <c r="R2" s="4" t="s">
        <v>0</v>
      </c>
    </row>
    <row r="3" spans="1:18" x14ac:dyDescent="0.3">
      <c r="A3" s="5" t="s">
        <v>73</v>
      </c>
      <c r="B3" s="11">
        <v>314903</v>
      </c>
      <c r="C3" s="11" t="s">
        <v>41</v>
      </c>
      <c r="D3" s="11">
        <v>314214</v>
      </c>
      <c r="E3" s="11" t="s">
        <v>42</v>
      </c>
      <c r="F3" s="11">
        <v>1</v>
      </c>
      <c r="G3" s="12" t="s">
        <v>43</v>
      </c>
      <c r="H3" s="6">
        <v>345</v>
      </c>
      <c r="I3" s="5">
        <v>1177.0999999999999</v>
      </c>
      <c r="J3" s="5">
        <v>1455</v>
      </c>
      <c r="K3" s="5">
        <v>1457.6</v>
      </c>
      <c r="L3" s="5">
        <v>123.61</v>
      </c>
      <c r="M3" s="5">
        <v>123.83</v>
      </c>
      <c r="N3" s="5" t="s">
        <v>44</v>
      </c>
      <c r="O3" s="5" t="s">
        <v>25</v>
      </c>
      <c r="P3" s="5" t="s">
        <v>100</v>
      </c>
      <c r="Q3" s="5" t="s">
        <v>94</v>
      </c>
      <c r="R3" s="11" t="s">
        <v>98</v>
      </c>
    </row>
    <row r="4" spans="1:18" ht="27.6" x14ac:dyDescent="0.3">
      <c r="A4" s="5" t="s">
        <v>74</v>
      </c>
      <c r="B4" s="5">
        <v>232206</v>
      </c>
      <c r="C4" s="5" t="s">
        <v>57</v>
      </c>
      <c r="D4" s="5">
        <v>232207</v>
      </c>
      <c r="E4" s="5" t="s">
        <v>58</v>
      </c>
      <c r="F4" s="5">
        <v>1</v>
      </c>
      <c r="G4" s="6">
        <v>69</v>
      </c>
      <c r="H4" s="6">
        <v>235</v>
      </c>
      <c r="I4" s="5">
        <v>121</v>
      </c>
      <c r="J4" s="5">
        <v>125.1</v>
      </c>
      <c r="K4" s="5">
        <v>138.1</v>
      </c>
      <c r="L4" s="5">
        <v>103.43</v>
      </c>
      <c r="M4" s="5">
        <v>114.12</v>
      </c>
      <c r="N4" s="5" t="s">
        <v>59</v>
      </c>
      <c r="O4" s="5" t="s">
        <v>25</v>
      </c>
      <c r="P4" s="5" t="s">
        <v>102</v>
      </c>
      <c r="Q4" s="5" t="s">
        <v>94</v>
      </c>
      <c r="R4" s="14" t="s">
        <v>111</v>
      </c>
    </row>
    <row r="5" spans="1:18" x14ac:dyDescent="0.3">
      <c r="A5" s="5" t="s">
        <v>75</v>
      </c>
      <c r="B5" s="5">
        <v>221125</v>
      </c>
      <c r="C5" s="5" t="s">
        <v>54</v>
      </c>
      <c r="D5" s="5">
        <v>221155</v>
      </c>
      <c r="E5" s="5" t="s">
        <v>55</v>
      </c>
      <c r="F5" s="5">
        <v>1</v>
      </c>
      <c r="G5" s="6">
        <v>115</v>
      </c>
      <c r="H5" s="6">
        <v>232</v>
      </c>
      <c r="I5" s="5">
        <v>278</v>
      </c>
      <c r="J5" s="5">
        <v>314.5</v>
      </c>
      <c r="K5" s="5">
        <v>316.10000000000002</v>
      </c>
      <c r="L5" s="5">
        <v>113.14</v>
      </c>
      <c r="M5" s="5">
        <v>113.71</v>
      </c>
      <c r="N5" s="5" t="s">
        <v>56</v>
      </c>
      <c r="O5" s="5" t="s">
        <v>53</v>
      </c>
      <c r="P5" s="5" t="s">
        <v>103</v>
      </c>
      <c r="Q5" s="5" t="s">
        <v>94</v>
      </c>
      <c r="R5" s="5" t="s">
        <v>67</v>
      </c>
    </row>
    <row r="6" spans="1:18" x14ac:dyDescent="0.3">
      <c r="A6" s="5" t="s">
        <v>76</v>
      </c>
      <c r="B6" s="5">
        <v>274750</v>
      </c>
      <c r="C6" s="5" t="s">
        <v>45</v>
      </c>
      <c r="D6" s="5">
        <v>255112</v>
      </c>
      <c r="E6" s="5" t="s">
        <v>46</v>
      </c>
      <c r="F6" s="5">
        <v>1</v>
      </c>
      <c r="G6" s="6">
        <v>345</v>
      </c>
      <c r="H6" s="6" t="s">
        <v>47</v>
      </c>
      <c r="I6" s="5">
        <v>1557</v>
      </c>
      <c r="J6" s="5">
        <v>1711.5</v>
      </c>
      <c r="K6" s="5">
        <v>1760.1</v>
      </c>
      <c r="L6" s="5">
        <v>109.92</v>
      </c>
      <c r="M6" s="5">
        <v>113.05</v>
      </c>
      <c r="N6" s="5" t="s">
        <v>48</v>
      </c>
      <c r="O6" s="5" t="s">
        <v>25</v>
      </c>
      <c r="P6" s="5" t="s">
        <v>72</v>
      </c>
      <c r="Q6" s="5" t="s">
        <v>95</v>
      </c>
      <c r="R6" s="5" t="s">
        <v>69</v>
      </c>
    </row>
    <row r="7" spans="1:18" x14ac:dyDescent="0.3">
      <c r="A7" s="5" t="s">
        <v>77</v>
      </c>
      <c r="B7" s="5">
        <v>274750</v>
      </c>
      <c r="C7" s="5" t="s">
        <v>45</v>
      </c>
      <c r="D7" s="5">
        <v>255112</v>
      </c>
      <c r="E7" s="5" t="s">
        <v>46</v>
      </c>
      <c r="F7" s="5">
        <v>1</v>
      </c>
      <c r="G7" s="6">
        <v>345</v>
      </c>
      <c r="H7" s="6" t="s">
        <v>47</v>
      </c>
      <c r="I7" s="5">
        <v>1557</v>
      </c>
      <c r="J7" s="5">
        <v>1711.5</v>
      </c>
      <c r="K7" s="5">
        <v>1759.1</v>
      </c>
      <c r="L7" s="5">
        <v>109.92</v>
      </c>
      <c r="M7" s="5">
        <v>112.98</v>
      </c>
      <c r="N7" s="5" t="s">
        <v>49</v>
      </c>
      <c r="O7" s="5" t="s">
        <v>25</v>
      </c>
      <c r="P7" s="5" t="s">
        <v>72</v>
      </c>
      <c r="Q7" s="5" t="s">
        <v>95</v>
      </c>
      <c r="R7" s="5" t="s">
        <v>69</v>
      </c>
    </row>
    <row r="8" spans="1:18" s="17" customFormat="1" x14ac:dyDescent="0.3">
      <c r="A8" s="15" t="s">
        <v>78</v>
      </c>
      <c r="B8" s="15">
        <v>242508</v>
      </c>
      <c r="C8" s="15" t="s">
        <v>14</v>
      </c>
      <c r="D8" s="15">
        <v>242513</v>
      </c>
      <c r="E8" s="15" t="s">
        <v>15</v>
      </c>
      <c r="F8" s="15">
        <v>1</v>
      </c>
      <c r="G8" s="16">
        <v>765</v>
      </c>
      <c r="H8" s="16">
        <v>205</v>
      </c>
      <c r="I8" s="15">
        <v>2312</v>
      </c>
      <c r="J8" s="15">
        <v>2571.3000000000002</v>
      </c>
      <c r="K8" s="15">
        <v>2610.5</v>
      </c>
      <c r="L8" s="15">
        <v>111.21</v>
      </c>
      <c r="M8" s="15">
        <v>112.91</v>
      </c>
      <c r="N8" s="15" t="s">
        <v>16</v>
      </c>
      <c r="O8" s="15" t="s">
        <v>12</v>
      </c>
      <c r="P8" s="15" t="s">
        <v>104</v>
      </c>
      <c r="Q8" s="15" t="s">
        <v>94</v>
      </c>
      <c r="R8" s="15" t="s">
        <v>67</v>
      </c>
    </row>
    <row r="9" spans="1:18" x14ac:dyDescent="0.3">
      <c r="A9" s="5" t="s">
        <v>79</v>
      </c>
      <c r="B9" s="5">
        <v>232104</v>
      </c>
      <c r="C9" s="5" t="s">
        <v>50</v>
      </c>
      <c r="D9" s="5">
        <v>232106</v>
      </c>
      <c r="E9" s="5" t="s">
        <v>51</v>
      </c>
      <c r="F9" s="5">
        <v>1</v>
      </c>
      <c r="G9" s="6">
        <v>138</v>
      </c>
      <c r="H9" s="6">
        <v>235</v>
      </c>
      <c r="I9" s="5">
        <v>392</v>
      </c>
      <c r="J9" s="5">
        <v>418.6</v>
      </c>
      <c r="K9" s="5">
        <v>436.5</v>
      </c>
      <c r="L9" s="5">
        <v>106.78</v>
      </c>
      <c r="M9" s="5">
        <v>111.35</v>
      </c>
      <c r="N9" s="5" t="s">
        <v>52</v>
      </c>
      <c r="O9" s="5" t="s">
        <v>53</v>
      </c>
      <c r="P9" s="13" t="s">
        <v>101</v>
      </c>
      <c r="Q9" s="5" t="s">
        <v>94</v>
      </c>
      <c r="R9" s="5" t="s">
        <v>112</v>
      </c>
    </row>
    <row r="10" spans="1:18" s="17" customFormat="1" x14ac:dyDescent="0.3">
      <c r="A10" s="15" t="s">
        <v>80</v>
      </c>
      <c r="B10" s="15">
        <v>242865</v>
      </c>
      <c r="C10" s="15" t="s">
        <v>19</v>
      </c>
      <c r="D10" s="15">
        <v>248000</v>
      </c>
      <c r="E10" s="15" t="s">
        <v>20</v>
      </c>
      <c r="F10" s="15" t="s">
        <v>21</v>
      </c>
      <c r="G10" s="16">
        <v>345</v>
      </c>
      <c r="H10" s="16" t="s">
        <v>22</v>
      </c>
      <c r="I10" s="15">
        <v>2148</v>
      </c>
      <c r="J10" s="15">
        <v>2333.1</v>
      </c>
      <c r="K10" s="15">
        <v>2385.1999999999998</v>
      </c>
      <c r="L10" s="15">
        <v>108.62</v>
      </c>
      <c r="M10" s="15">
        <v>111.04</v>
      </c>
      <c r="N10" s="15" t="s">
        <v>23</v>
      </c>
      <c r="O10" s="15" t="s">
        <v>12</v>
      </c>
      <c r="P10" s="15" t="s">
        <v>105</v>
      </c>
      <c r="Q10" s="15" t="s">
        <v>94</v>
      </c>
      <c r="R10" s="15" t="s">
        <v>67</v>
      </c>
    </row>
    <row r="11" spans="1:18" s="17" customFormat="1" x14ac:dyDescent="0.3">
      <c r="A11" s="15" t="s">
        <v>81</v>
      </c>
      <c r="B11" s="15">
        <v>242865</v>
      </c>
      <c r="C11" s="15" t="s">
        <v>19</v>
      </c>
      <c r="D11" s="15">
        <v>248000</v>
      </c>
      <c r="E11" s="15" t="s">
        <v>20</v>
      </c>
      <c r="F11" s="15" t="s">
        <v>21</v>
      </c>
      <c r="G11" s="16">
        <v>345</v>
      </c>
      <c r="H11" s="16" t="s">
        <v>22</v>
      </c>
      <c r="I11" s="15">
        <v>2148</v>
      </c>
      <c r="J11" s="15">
        <v>2284.9</v>
      </c>
      <c r="K11" s="15">
        <v>2338.1999999999998</v>
      </c>
      <c r="L11" s="15">
        <v>106.37</v>
      </c>
      <c r="M11" s="15">
        <v>108.86</v>
      </c>
      <c r="N11" s="15" t="s">
        <v>24</v>
      </c>
      <c r="O11" s="15" t="s">
        <v>25</v>
      </c>
      <c r="P11" s="15" t="s">
        <v>105</v>
      </c>
      <c r="Q11" s="15" t="s">
        <v>94</v>
      </c>
      <c r="R11" s="15" t="s">
        <v>67</v>
      </c>
    </row>
    <row r="12" spans="1:18" s="17" customFormat="1" x14ac:dyDescent="0.3">
      <c r="A12" s="15" t="s">
        <v>82</v>
      </c>
      <c r="B12" s="15">
        <v>242522</v>
      </c>
      <c r="C12" s="15" t="s">
        <v>14</v>
      </c>
      <c r="D12" s="15">
        <v>242537</v>
      </c>
      <c r="E12" s="15" t="s">
        <v>14</v>
      </c>
      <c r="F12" s="15">
        <v>7</v>
      </c>
      <c r="G12" s="16" t="s">
        <v>17</v>
      </c>
      <c r="H12" s="16">
        <v>205</v>
      </c>
      <c r="I12" s="15">
        <v>696</v>
      </c>
      <c r="J12" s="15">
        <v>720.9</v>
      </c>
      <c r="K12" s="15">
        <v>726.6</v>
      </c>
      <c r="L12" s="15">
        <v>103.58</v>
      </c>
      <c r="M12" s="15">
        <v>104.39</v>
      </c>
      <c r="N12" s="15" t="s">
        <v>18</v>
      </c>
      <c r="O12" s="15" t="s">
        <v>12</v>
      </c>
      <c r="P12" s="15" t="s">
        <v>106</v>
      </c>
      <c r="Q12" s="15" t="s">
        <v>94</v>
      </c>
      <c r="R12" s="15" t="s">
        <v>67</v>
      </c>
    </row>
    <row r="13" spans="1:18" s="17" customFormat="1" x14ac:dyDescent="0.3">
      <c r="A13" s="15" t="s">
        <v>83</v>
      </c>
      <c r="B13" s="15">
        <v>242701</v>
      </c>
      <c r="C13" s="15" t="s">
        <v>26</v>
      </c>
      <c r="D13" s="15">
        <v>314667</v>
      </c>
      <c r="E13" s="15" t="s">
        <v>27</v>
      </c>
      <c r="F13" s="15">
        <v>1</v>
      </c>
      <c r="G13" s="16">
        <v>138</v>
      </c>
      <c r="H13" s="16" t="s">
        <v>28</v>
      </c>
      <c r="I13" s="15">
        <v>277</v>
      </c>
      <c r="J13" s="15">
        <v>281.60000000000002</v>
      </c>
      <c r="K13" s="15">
        <v>288.10000000000002</v>
      </c>
      <c r="L13" s="15">
        <v>101.65</v>
      </c>
      <c r="M13" s="15">
        <v>104.02</v>
      </c>
      <c r="N13" s="15" t="s">
        <v>29</v>
      </c>
      <c r="O13" s="15" t="s">
        <v>25</v>
      </c>
      <c r="P13" s="15" t="s">
        <v>107</v>
      </c>
      <c r="Q13" s="15" t="s">
        <v>94</v>
      </c>
      <c r="R13" s="15" t="s">
        <v>112</v>
      </c>
    </row>
    <row r="14" spans="1:18" s="17" customFormat="1" x14ac:dyDescent="0.3">
      <c r="A14" s="15" t="s">
        <v>84</v>
      </c>
      <c r="B14" s="15">
        <v>242701</v>
      </c>
      <c r="C14" s="15" t="s">
        <v>26</v>
      </c>
      <c r="D14" s="15">
        <v>314667</v>
      </c>
      <c r="E14" s="15" t="s">
        <v>27</v>
      </c>
      <c r="F14" s="15">
        <v>1</v>
      </c>
      <c r="G14" s="16">
        <v>138</v>
      </c>
      <c r="H14" s="16" t="s">
        <v>28</v>
      </c>
      <c r="I14" s="15">
        <v>277</v>
      </c>
      <c r="J14" s="15">
        <v>281.60000000000002</v>
      </c>
      <c r="K14" s="15">
        <v>288.10000000000002</v>
      </c>
      <c r="L14" s="15">
        <v>101.65</v>
      </c>
      <c r="M14" s="15">
        <v>104.02</v>
      </c>
      <c r="N14" s="15" t="s">
        <v>32</v>
      </c>
      <c r="O14" s="15" t="s">
        <v>25</v>
      </c>
      <c r="P14" s="15" t="s">
        <v>107</v>
      </c>
      <c r="Q14" s="15" t="s">
        <v>94</v>
      </c>
      <c r="R14" s="15" t="s">
        <v>112</v>
      </c>
    </row>
    <row r="15" spans="1:18" s="17" customFormat="1" x14ac:dyDescent="0.3">
      <c r="A15" s="15" t="s">
        <v>85</v>
      </c>
      <c r="B15" s="15">
        <v>242701</v>
      </c>
      <c r="C15" s="15" t="s">
        <v>26</v>
      </c>
      <c r="D15" s="15">
        <v>314667</v>
      </c>
      <c r="E15" s="15" t="s">
        <v>27</v>
      </c>
      <c r="F15" s="15">
        <v>1</v>
      </c>
      <c r="G15" s="16">
        <v>138</v>
      </c>
      <c r="H15" s="16" t="s">
        <v>28</v>
      </c>
      <c r="I15" s="15">
        <v>277</v>
      </c>
      <c r="J15" s="15">
        <v>281.60000000000002</v>
      </c>
      <c r="K15" s="15">
        <v>288.10000000000002</v>
      </c>
      <c r="L15" s="15">
        <v>101.64</v>
      </c>
      <c r="M15" s="15">
        <v>104.02</v>
      </c>
      <c r="N15" s="15" t="s">
        <v>30</v>
      </c>
      <c r="O15" s="15" t="s">
        <v>25</v>
      </c>
      <c r="P15" s="15" t="s">
        <v>108</v>
      </c>
      <c r="Q15" s="15" t="s">
        <v>94</v>
      </c>
      <c r="R15" s="15" t="s">
        <v>112</v>
      </c>
    </row>
    <row r="16" spans="1:18" s="17" customFormat="1" x14ac:dyDescent="0.3">
      <c r="A16" s="15" t="s">
        <v>86</v>
      </c>
      <c r="B16" s="15">
        <v>242701</v>
      </c>
      <c r="C16" s="15" t="s">
        <v>26</v>
      </c>
      <c r="D16" s="15">
        <v>314667</v>
      </c>
      <c r="E16" s="15" t="s">
        <v>27</v>
      </c>
      <c r="F16" s="15">
        <v>1</v>
      </c>
      <c r="G16" s="16">
        <v>138</v>
      </c>
      <c r="H16" s="16" t="s">
        <v>28</v>
      </c>
      <c r="I16" s="15">
        <v>277</v>
      </c>
      <c r="J16" s="15">
        <v>281.7</v>
      </c>
      <c r="K16" s="15">
        <v>288.10000000000002</v>
      </c>
      <c r="L16" s="15">
        <v>101.68</v>
      </c>
      <c r="M16" s="15">
        <v>104.02</v>
      </c>
      <c r="N16" s="15" t="s">
        <v>31</v>
      </c>
      <c r="O16" s="15" t="s">
        <v>25</v>
      </c>
      <c r="P16" s="15" t="s">
        <v>107</v>
      </c>
      <c r="Q16" s="15" t="s">
        <v>94</v>
      </c>
      <c r="R16" s="15" t="s">
        <v>112</v>
      </c>
    </row>
    <row r="17" spans="1:18" s="17" customFormat="1" x14ac:dyDescent="0.3">
      <c r="A17" s="15" t="s">
        <v>87</v>
      </c>
      <c r="B17" s="15">
        <v>242701</v>
      </c>
      <c r="C17" s="15" t="s">
        <v>26</v>
      </c>
      <c r="D17" s="15">
        <v>314667</v>
      </c>
      <c r="E17" s="15" t="s">
        <v>27</v>
      </c>
      <c r="F17" s="15">
        <v>1</v>
      </c>
      <c r="G17" s="16">
        <v>138</v>
      </c>
      <c r="H17" s="16" t="s">
        <v>28</v>
      </c>
      <c r="I17" s="15">
        <v>277</v>
      </c>
      <c r="J17" s="15">
        <v>281.7</v>
      </c>
      <c r="K17" s="15">
        <v>288.10000000000002</v>
      </c>
      <c r="L17" s="15">
        <v>101.71</v>
      </c>
      <c r="M17" s="15">
        <v>104.01</v>
      </c>
      <c r="N17" s="15" t="s">
        <v>33</v>
      </c>
      <c r="O17" s="15" t="s">
        <v>25</v>
      </c>
      <c r="P17" s="15" t="s">
        <v>107</v>
      </c>
      <c r="Q17" s="15" t="s">
        <v>94</v>
      </c>
      <c r="R17" s="15" t="s">
        <v>112</v>
      </c>
    </row>
    <row r="18" spans="1:18" x14ac:dyDescent="0.3">
      <c r="A18" s="5" t="s">
        <v>88</v>
      </c>
      <c r="B18" s="5">
        <v>235490</v>
      </c>
      <c r="C18" s="5" t="s">
        <v>9</v>
      </c>
      <c r="D18" s="5">
        <v>235453</v>
      </c>
      <c r="E18" s="5" t="s">
        <v>10</v>
      </c>
      <c r="F18" s="5">
        <v>1</v>
      </c>
      <c r="G18" s="6">
        <v>138</v>
      </c>
      <c r="H18" s="6">
        <v>201</v>
      </c>
      <c r="I18" s="5">
        <v>229</v>
      </c>
      <c r="J18" s="5">
        <v>233.2</v>
      </c>
      <c r="K18" s="5">
        <v>236.9</v>
      </c>
      <c r="L18" s="5">
        <v>101.84</v>
      </c>
      <c r="M18" s="5">
        <v>103.43</v>
      </c>
      <c r="N18" s="5" t="s">
        <v>11</v>
      </c>
      <c r="O18" s="5" t="s">
        <v>12</v>
      </c>
      <c r="P18" s="5" t="s">
        <v>109</v>
      </c>
      <c r="Q18" s="5" t="s">
        <v>94</v>
      </c>
      <c r="R18" s="5" t="s">
        <v>113</v>
      </c>
    </row>
    <row r="19" spans="1:18" x14ac:dyDescent="0.3">
      <c r="A19" s="5" t="s">
        <v>89</v>
      </c>
      <c r="B19" s="5">
        <v>235490</v>
      </c>
      <c r="C19" s="5" t="s">
        <v>9</v>
      </c>
      <c r="D19" s="5">
        <v>235453</v>
      </c>
      <c r="E19" s="5" t="s">
        <v>10</v>
      </c>
      <c r="F19" s="5">
        <v>1</v>
      </c>
      <c r="G19" s="6">
        <v>138</v>
      </c>
      <c r="H19" s="6">
        <v>201</v>
      </c>
      <c r="I19" s="5">
        <v>229</v>
      </c>
      <c r="J19" s="5">
        <v>233.1</v>
      </c>
      <c r="K19" s="5">
        <v>236.7</v>
      </c>
      <c r="L19" s="5">
        <v>101.79</v>
      </c>
      <c r="M19" s="5">
        <v>103.38</v>
      </c>
      <c r="N19" s="5" t="s">
        <v>13</v>
      </c>
      <c r="O19" s="5" t="s">
        <v>12</v>
      </c>
      <c r="P19" s="5" t="s">
        <v>109</v>
      </c>
      <c r="Q19" s="5" t="s">
        <v>94</v>
      </c>
      <c r="R19" s="5" t="s">
        <v>113</v>
      </c>
    </row>
    <row r="20" spans="1:18" x14ac:dyDescent="0.3">
      <c r="A20" s="5" t="s">
        <v>90</v>
      </c>
      <c r="B20" s="5">
        <v>324474</v>
      </c>
      <c r="C20" s="5" t="s">
        <v>34</v>
      </c>
      <c r="D20" s="5">
        <v>341317</v>
      </c>
      <c r="E20" s="5" t="s">
        <v>35</v>
      </c>
      <c r="F20" s="5">
        <v>1</v>
      </c>
      <c r="G20" s="6">
        <v>69</v>
      </c>
      <c r="H20" s="6" t="s">
        <v>36</v>
      </c>
      <c r="I20" s="5">
        <v>47</v>
      </c>
      <c r="J20" s="5">
        <v>48.1</v>
      </c>
      <c r="K20" s="5">
        <v>48.4</v>
      </c>
      <c r="L20" s="5">
        <v>102.25</v>
      </c>
      <c r="M20" s="5">
        <v>102.92</v>
      </c>
      <c r="N20" s="5" t="s">
        <v>37</v>
      </c>
      <c r="O20" s="5" t="s">
        <v>25</v>
      </c>
      <c r="P20" s="5" t="s">
        <v>110</v>
      </c>
      <c r="Q20" s="5" t="s">
        <v>94</v>
      </c>
      <c r="R20" s="5" t="s">
        <v>113</v>
      </c>
    </row>
    <row r="21" spans="1:18" x14ac:dyDescent="0.3">
      <c r="A21" s="5" t="s">
        <v>91</v>
      </c>
      <c r="B21" s="7">
        <v>324531</v>
      </c>
      <c r="C21" s="7" t="s">
        <v>38</v>
      </c>
      <c r="D21" s="7">
        <v>342287</v>
      </c>
      <c r="E21" s="7" t="s">
        <v>39</v>
      </c>
      <c r="F21" s="7">
        <v>1</v>
      </c>
      <c r="G21" s="8">
        <v>69</v>
      </c>
      <c r="H21" s="6" t="s">
        <v>36</v>
      </c>
      <c r="I21" s="5">
        <v>141</v>
      </c>
      <c r="J21" s="5">
        <v>138.30000000000001</v>
      </c>
      <c r="K21" s="5">
        <v>143.80000000000001</v>
      </c>
      <c r="L21" s="5">
        <v>98.1</v>
      </c>
      <c r="M21" s="5">
        <v>102.01</v>
      </c>
      <c r="N21" s="5" t="s">
        <v>40</v>
      </c>
      <c r="O21" s="5" t="s">
        <v>12</v>
      </c>
      <c r="P21" s="5" t="s">
        <v>71</v>
      </c>
      <c r="Q21" s="5" t="s">
        <v>94</v>
      </c>
      <c r="R21" s="7" t="s">
        <v>68</v>
      </c>
    </row>
    <row r="22" spans="1:18" x14ac:dyDescent="0.3">
      <c r="N22" s="1"/>
    </row>
    <row r="23" spans="1:18" x14ac:dyDescent="0.3">
      <c r="B23" t="s">
        <v>96</v>
      </c>
      <c r="C23" s="2"/>
      <c r="D23" s="3" t="s">
        <v>93</v>
      </c>
      <c r="N23" s="1"/>
    </row>
    <row r="24" spans="1:18" x14ac:dyDescent="0.3">
      <c r="C24" s="9"/>
      <c r="D24" s="10" t="s">
        <v>99</v>
      </c>
      <c r="N24" s="1"/>
    </row>
    <row r="25" spans="1:18" x14ac:dyDescent="0.3">
      <c r="N25" s="1"/>
    </row>
    <row r="26" spans="1:18" x14ac:dyDescent="0.3">
      <c r="N26" s="1"/>
    </row>
    <row r="27" spans="1:18" x14ac:dyDescent="0.3">
      <c r="N27" s="1"/>
    </row>
    <row r="28" spans="1:18" x14ac:dyDescent="0.3">
      <c r="N28" s="1"/>
    </row>
  </sheetData>
  <autoFilter ref="A2:R21"/>
  <mergeCells count="1">
    <mergeCell ref="A1:R1"/>
  </mergeCells>
  <conditionalFormatting sqref="L3:L21">
    <cfRule type="cellIs" dxfId="1" priority="1" stopIfTrue="1" operator="greaterThanOrEqual">
      <formula>100</formula>
    </cfRule>
  </conditionalFormatting>
  <conditionalFormatting sqref="M3:M21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2020-05-21T14:04:55Z</dcterms:created>
  <dcterms:modified xsi:type="dcterms:W3CDTF">2021-01-06T23:14:20Z</dcterms:modified>
</cp:coreProperties>
</file>